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й кампания 2023г\Ф-л в г. Астана\Космет.рем. АЗС№4,8,11,13,15\ДМТС\"/>
    </mc:Choice>
  </mc:AlternateContent>
  <bookViews>
    <workbookView xWindow="0" yWindow="60" windowWidth="19440" windowHeight="128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30" i="1" l="1"/>
  <c r="E29" i="1"/>
  <c r="E36" i="1" l="1"/>
  <c r="E31" i="1"/>
  <c r="E35" i="1"/>
  <c r="E33" i="1"/>
  <c r="E32" i="1"/>
  <c r="E10" i="1" l="1"/>
  <c r="E26" i="1"/>
  <c r="E19" i="1" l="1"/>
  <c r="E21" i="1" s="1"/>
  <c r="E15" i="1"/>
  <c r="E14" i="1"/>
  <c r="E13" i="1"/>
  <c r="E11" i="1" l="1"/>
  <c r="E9" i="1" l="1"/>
</calcChain>
</file>

<file path=xl/sharedStrings.xml><?xml version="1.0" encoding="utf-8"?>
<sst xmlns="http://schemas.openxmlformats.org/spreadsheetml/2006/main" count="200" uniqueCount="118">
  <si>
    <t>№</t>
  </si>
  <si>
    <t>Наименование</t>
  </si>
  <si>
    <t>Кол-во</t>
  </si>
  <si>
    <t>Примечание</t>
  </si>
  <si>
    <t>ед. изм.</t>
  </si>
  <si>
    <t>шт</t>
  </si>
  <si>
    <t>Ремонт в торговом зале внутри операторной :</t>
  </si>
  <si>
    <t>м</t>
  </si>
  <si>
    <t>Устройство штробы под электропроводку</t>
  </si>
  <si>
    <t>Монтажные работы:</t>
  </si>
  <si>
    <t>Демонтажные работы:</t>
  </si>
  <si>
    <t>Устройство напольного покрытия 60x60 см (керамогранит kerama-marazz арт. SG634400R)</t>
  </si>
  <si>
    <t>согласовывается с заказчиком</t>
  </si>
  <si>
    <t>Устройство плинтуса (керамогранит)</t>
  </si>
  <si>
    <t>высота 6 см</t>
  </si>
  <si>
    <t>Пропитка стен перед покраской</t>
  </si>
  <si>
    <t>RAL 1015 (матовый)</t>
  </si>
  <si>
    <t>Устройство потолка "Грильято", шаг 10x10 см (торговый зал)</t>
  </si>
  <si>
    <t>Полы:</t>
  </si>
  <si>
    <t>Потолки:</t>
  </si>
  <si>
    <t>Короба под рейки, крепление для дисплеев:</t>
  </si>
  <si>
    <t>т</t>
  </si>
  <si>
    <t>Стены и перегородки:</t>
  </si>
  <si>
    <t>Двери:</t>
  </si>
  <si>
    <t>Электромонтажные работы:</t>
  </si>
  <si>
    <t>Прокладка кабеля (сечение 3x2,5)</t>
  </si>
  <si>
    <t>Прокладка кабеля (сечение 3x1,5)</t>
  </si>
  <si>
    <t>диам. 20 мм</t>
  </si>
  <si>
    <t>Розетки напольные</t>
  </si>
  <si>
    <t>Розетки настенные двойные</t>
  </si>
  <si>
    <t>Розетки накладные тройные</t>
  </si>
  <si>
    <t>Розетки накладные одинарные</t>
  </si>
  <si>
    <t>Розетки настенные одинарные</t>
  </si>
  <si>
    <t>Выключатели двухклавишные</t>
  </si>
  <si>
    <t>Выключатели одноклавишные</t>
  </si>
  <si>
    <t>Установка светильников:</t>
  </si>
  <si>
    <t>Светильники точечные (над кассовой зоной), диам. 30 см</t>
  </si>
  <si>
    <t>Система пожарной сигнализации:</t>
  </si>
  <si>
    <t xml:space="preserve">Прокладка кабеля </t>
  </si>
  <si>
    <t>Прокладка силового кабеля (сечение 2x1,5)</t>
  </si>
  <si>
    <t>Датчик дымовой ИП212-45(141)</t>
  </si>
  <si>
    <t>Датчик тепловой ИП101-1А-А3</t>
  </si>
  <si>
    <t>Ручной оповещатель ИПР513-10</t>
  </si>
  <si>
    <t>Табло "ВЫХОД"</t>
  </si>
  <si>
    <t>Свето-звуковой маячок</t>
  </si>
  <si>
    <t>Громкая связь:</t>
  </si>
  <si>
    <t>Прокладка телефонного кабеля</t>
  </si>
  <si>
    <t>Розетки телефонные</t>
  </si>
  <si>
    <t>Установка розеток (Schneider Electric)</t>
  </si>
  <si>
    <t>Установка выключателей (Schneider Electric)</t>
  </si>
  <si>
    <t>Демонтаж старых радиаторов отопления</t>
  </si>
  <si>
    <t>Отопление:</t>
  </si>
  <si>
    <t xml:space="preserve">Трубы ПНД </t>
  </si>
  <si>
    <t>Поверхности металлические. Окраска грунт - эмалями 3в1 (без запаха)</t>
  </si>
  <si>
    <t>Вывоз мусора</t>
  </si>
  <si>
    <t>Прочие работы:</t>
  </si>
  <si>
    <t>Пульт пожарной сигнализации ВЭРС ПК 16</t>
  </si>
  <si>
    <t>Телефонные аппараты</t>
  </si>
  <si>
    <t>Прокладка кабеля (сечение 5x4)</t>
  </si>
  <si>
    <t>Установка распредкоробок</t>
  </si>
  <si>
    <t>Розетки под 380В</t>
  </si>
  <si>
    <t>Светильники точечные (коридор), 60x60 см</t>
  </si>
  <si>
    <t>Установка тепловой завесы (3кВт)</t>
  </si>
  <si>
    <t>Установка вытяжки в кассовой зоне</t>
  </si>
  <si>
    <t>Установка электрооборудования:</t>
  </si>
  <si>
    <t>Светильники спотовые (торговый зал, барная стойка), длина 1200 мм</t>
  </si>
  <si>
    <t>Светильники спотовые (торговый зал, барная стойка), длина 3000 мм</t>
  </si>
  <si>
    <t>Светильники (над барной стойкой)</t>
  </si>
  <si>
    <t>Труба стальная прямоугольная 25x10x1,5, ГОСТ 8645-68</t>
  </si>
  <si>
    <t>Устройство напольного покрытия 60x60 см (керамогранит kerama-marazz) в зоне барной стойки</t>
  </si>
  <si>
    <t xml:space="preserve">L(общ) - 162 м </t>
  </si>
  <si>
    <r>
      <t>м</t>
    </r>
    <r>
      <rPr>
        <sz val="11"/>
        <rFont val="Calibri"/>
        <family val="2"/>
        <charset val="204"/>
      </rPr>
      <t>²</t>
    </r>
  </si>
  <si>
    <t>Демонтаж 2-х ярусного короба с подконструкцией из под спот в торговом зале</t>
  </si>
  <si>
    <t>шт.</t>
  </si>
  <si>
    <t>Сплошное выравнивание стен сухими смесями в торговом зале, подсобном помещении</t>
  </si>
  <si>
    <t>грунтовка</t>
  </si>
  <si>
    <t>Улучшенная окраска стен c добавлением колера (моющаяся водоэмульсионная краска tikkurila)</t>
  </si>
  <si>
    <t>т.</t>
  </si>
  <si>
    <t>Устройство подвесных реек декоративных без короба на каркасе, шаг 40х40 мм, высота 950 мм, RAL 8001 (под дерево)</t>
  </si>
  <si>
    <t>Демонтаж ПВХ тамбура (1,4+1,4+1,75)х3 м.</t>
  </si>
  <si>
    <t>Демонтаж подвесного потолка "Армстронг" с подконструкцией в торговом зале с операторной, тамбуре</t>
  </si>
  <si>
    <r>
      <t>толщ. до 3 см, V=2,9 м</t>
    </r>
    <r>
      <rPr>
        <sz val="11"/>
        <rFont val="Calibri"/>
        <family val="2"/>
        <charset val="204"/>
      </rPr>
      <t>³</t>
    </r>
  </si>
  <si>
    <t>Очистка стен от штукатурки в торговом зале с операторной, коридоре</t>
  </si>
  <si>
    <t>Демонтаж напольной керамической плитки  в торговом зале с операторной, тамбуре, коридоре</t>
  </si>
  <si>
    <r>
      <t>толщ. до 1 см, V=1,07 м</t>
    </r>
    <r>
      <rPr>
        <sz val="11"/>
        <rFont val="Calibri"/>
        <family val="2"/>
        <charset val="204"/>
      </rPr>
      <t>³</t>
    </r>
  </si>
  <si>
    <t>Демонтаж цементной стяжки в торговом зале с операторной, тамбуре, коридоре</t>
  </si>
  <si>
    <t>Устройство натяжного потолка (кассовая зона), 0,7x7,2 м.</t>
  </si>
  <si>
    <t xml:space="preserve">RAL 7035 (матовый) </t>
  </si>
  <si>
    <t>Устройство стяжки пола (по маякам) в торговом зале с операторной, тамбуре, коридоре</t>
  </si>
  <si>
    <t>Выравнивание стен сухими смесями в торговом зале с операторной, коридоре</t>
  </si>
  <si>
    <t>(0,025+0,01)*2*162</t>
  </si>
  <si>
    <t>Устройство короба ГКЛ с подконструкцией из под спот в торговом зале</t>
  </si>
  <si>
    <t>Зачистка потолка перед покраской в торговом зале с операторной</t>
  </si>
  <si>
    <t>Устройство подвесного потолка с подконструкцией "Армстронг"коридор</t>
  </si>
  <si>
    <t>Окраска водоэмульсионными составами потолка в торговом зале,</t>
  </si>
  <si>
    <t>Устройство ГКЛ перегородки с 2-х сторон в коридоре</t>
  </si>
  <si>
    <t>Установка глухой межкомнатной двери (текстура - светлый дуб, орех), размеры 1,2x2,1 м. в коридоре</t>
  </si>
  <si>
    <t>Радиаторы биметаллические  (h=350 мм)</t>
  </si>
  <si>
    <t>94 секций</t>
  </si>
  <si>
    <t>Радиаторы биметаллические  (h=550 мм)</t>
  </si>
  <si>
    <t>86 секций</t>
  </si>
  <si>
    <t>Угловые краны (пластик), диам 25 мм</t>
  </si>
  <si>
    <t>Комплектующие к радиаторам, диам 20 мм</t>
  </si>
  <si>
    <t>Муфта, диам 40 мм</t>
  </si>
  <si>
    <t>Отвод, диам 40 мм</t>
  </si>
  <si>
    <t>Полуотвод, диам 40 мм</t>
  </si>
  <si>
    <t>Тройник (40x25x40 мм)</t>
  </si>
  <si>
    <t>Труба, диам 40 мм</t>
  </si>
  <si>
    <t>Насос циркуляционный</t>
  </si>
  <si>
    <t>Котел электрический (18-20 кВт)</t>
  </si>
  <si>
    <t>Вакуумный расширительный бак (30 л)</t>
  </si>
  <si>
    <t>Краны (разъемные), диам 40 мм</t>
  </si>
  <si>
    <t>Краны (шаровые), диам 32 мм</t>
  </si>
  <si>
    <t>Краны (шаровые), диам 15 мм</t>
  </si>
  <si>
    <t>Адапторы (32x40)</t>
  </si>
  <si>
    <t>Манометр, сбросник воздуха, аварийный клапан    (комплект)</t>
  </si>
  <si>
    <t>Светильники спотовые (торговый зал), длина 4000 мм</t>
  </si>
  <si>
    <t>Дефектный акт на АЗС № 8 г. Астана, ш.Қоргалжын,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</si>
</sst>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1"/>
  <sheetViews>
    <sheetView tabSelected="1" topLeftCell="A82" zoomScaleNormal="100" workbookViewId="0">
      <selection activeCell="I5" sqref="I5"/>
    </sheetView>
  </sheetViews>
  <sheetFormatPr defaultRowHeight="15" x14ac:dyDescent="0.25"/>
  <cols>
    <col min="2" max="2" width="6.42578125" customWidth="1"/>
    <col min="3" max="3" width="51.42578125" customWidth="1"/>
    <col min="4" max="4" width="7.5703125" customWidth="1"/>
    <col min="5" max="5" width="6" style="1" customWidth="1"/>
    <col min="6" max="6" width="25" customWidth="1"/>
  </cols>
  <sheetData>
    <row r="2" spans="2:6" ht="40.5" customHeight="1" x14ac:dyDescent="0.25">
      <c r="D2" s="10"/>
      <c r="E2" s="10"/>
      <c r="F2" s="10"/>
    </row>
    <row r="3" spans="2:6" ht="15.75" customHeight="1" x14ac:dyDescent="0.25">
      <c r="B3" s="11" t="s">
        <v>117</v>
      </c>
      <c r="C3" s="11"/>
      <c r="D3" s="11"/>
      <c r="E3" s="11"/>
      <c r="F3" s="11"/>
    </row>
    <row r="5" spans="2:6" ht="106.5" customHeight="1" x14ac:dyDescent="0.25">
      <c r="B5" s="12"/>
      <c r="C5" s="12"/>
      <c r="D5" s="12"/>
      <c r="E5" s="12"/>
      <c r="F5" s="12"/>
    </row>
    <row r="6" spans="2:6" ht="28.5" x14ac:dyDescent="0.25">
      <c r="B6" s="2" t="s">
        <v>0</v>
      </c>
      <c r="C6" s="2" t="s">
        <v>1</v>
      </c>
      <c r="D6" s="2" t="s">
        <v>4</v>
      </c>
      <c r="E6" s="2" t="s">
        <v>2</v>
      </c>
      <c r="F6" s="2" t="s">
        <v>3</v>
      </c>
    </row>
    <row r="7" spans="2:6" ht="27.75" customHeight="1" x14ac:dyDescent="0.25">
      <c r="B7" s="3"/>
      <c r="C7" s="7" t="s">
        <v>6</v>
      </c>
      <c r="D7" s="5"/>
      <c r="E7" s="5"/>
      <c r="F7" s="6"/>
    </row>
    <row r="8" spans="2:6" ht="18" customHeight="1" x14ac:dyDescent="0.25">
      <c r="B8" s="3"/>
      <c r="C8" s="7" t="s">
        <v>10</v>
      </c>
      <c r="D8" s="5"/>
      <c r="E8" s="5"/>
      <c r="F8" s="6"/>
    </row>
    <row r="9" spans="2:6" ht="19.149999999999999" customHeight="1" x14ac:dyDescent="0.25">
      <c r="B9" s="3">
        <v>1</v>
      </c>
      <c r="C9" s="6" t="s">
        <v>79</v>
      </c>
      <c r="D9" s="5" t="s">
        <v>71</v>
      </c>
      <c r="E9" s="5">
        <f>(1.4+1.4+1.75)*3</f>
        <v>13.649999999999999</v>
      </c>
      <c r="F9" s="6"/>
    </row>
    <row r="10" spans="2:6" ht="45" customHeight="1" x14ac:dyDescent="0.25">
      <c r="B10" s="3">
        <v>2</v>
      </c>
      <c r="C10" s="6" t="s">
        <v>80</v>
      </c>
      <c r="D10" s="5" t="s">
        <v>71</v>
      </c>
      <c r="E10" s="5">
        <f>83.2-(0.5*5.58)-(0.5*8.96)*2+(0.5*0.5)*2-(0.5*3)+(0.5*0.5)-(0.5*2.5)+(0.5*0.5)-(0.5*4)+(0.5*0.5)-(0.5*2.5)+(0.5*0.5)-(0.5*3)+(0.5*0.5)-(0.3*5.58)-(0.3*8.96)*2+(0.3*0.3*2)+3.4</f>
        <v>62.229999999999983</v>
      </c>
      <c r="F10" s="6"/>
    </row>
    <row r="11" spans="2:6" ht="30.75" customHeight="1" x14ac:dyDescent="0.25">
      <c r="B11" s="3">
        <v>3</v>
      </c>
      <c r="C11" s="6" t="s">
        <v>72</v>
      </c>
      <c r="D11" s="5" t="s">
        <v>71</v>
      </c>
      <c r="E11" s="5">
        <f>(0.5*5.58)+(0.15*5.58)-(0.15*0.5*2)+(0.5*8.96)+(0.15*8.96)-(0.5*0.5)-(0.15*0.5*2)+(0.15*2)+(0.5*3)-(0.5*0.5)+(0.15*2)+(0.5*2.5)-(0.5*0.5)+(0.5*4)+(0.15*4)-(0.5*0.5)+(0.15*2)+(0.5*2.5)-(0.5*0.5)+(0.15*2)+(0.5*3)-(0.5*0.5)+(0.5*8.96)+(0.15*8.96)-(0.15*0.5*2)-(0.5*0.5*2)+(0.3*5.58)+(0.4*5.58)-(0.4*0.3*2)+(0.3*8.96)+(0.4*8.96)-(0.4*0.3)+(0.3*0.3)+(0.3*8.96)+(0.4*8.96)-(0.4*0.3)-(0.3*0.3)</f>
        <v>38.095000000000006</v>
      </c>
      <c r="F11" s="6"/>
    </row>
    <row r="12" spans="2:6" ht="24.75" customHeight="1" x14ac:dyDescent="0.25">
      <c r="B12" s="3">
        <v>4</v>
      </c>
      <c r="C12" s="6" t="s">
        <v>50</v>
      </c>
      <c r="D12" s="5" t="s">
        <v>73</v>
      </c>
      <c r="E12" s="5">
        <v>4</v>
      </c>
      <c r="F12" s="6"/>
    </row>
    <row r="13" spans="2:6" ht="29.25" customHeight="1" x14ac:dyDescent="0.25">
      <c r="B13" s="3">
        <v>5</v>
      </c>
      <c r="C13" s="6" t="s">
        <v>83</v>
      </c>
      <c r="D13" s="5" t="s">
        <v>71</v>
      </c>
      <c r="E13" s="5">
        <f>83.2+(1.4*1.75)+(3.66*1.5)+(3.14*1.76)</f>
        <v>96.666399999999996</v>
      </c>
      <c r="F13" s="6"/>
    </row>
    <row r="14" spans="2:6" ht="33" customHeight="1" x14ac:dyDescent="0.25">
      <c r="B14" s="3">
        <v>6</v>
      </c>
      <c r="C14" s="6" t="s">
        <v>85</v>
      </c>
      <c r="D14" s="5" t="s">
        <v>71</v>
      </c>
      <c r="E14" s="5">
        <f>83.2+(1.4*1.75)+(3.66*1.5)+(3.14*1.76)</f>
        <v>96.666399999999996</v>
      </c>
      <c r="F14" s="6" t="s">
        <v>81</v>
      </c>
    </row>
    <row r="15" spans="2:6" ht="30.75" customHeight="1" x14ac:dyDescent="0.25">
      <c r="B15" s="3">
        <v>7</v>
      </c>
      <c r="C15" s="6" t="s">
        <v>82</v>
      </c>
      <c r="D15" s="5" t="s">
        <v>71</v>
      </c>
      <c r="E15" s="5">
        <f>(5.58+8.96+8.96)*3-(2.1*1.2)+(6.8+1.5+3.66+0.51+3.14+1.76)*3-(2.1*0.9*5)-(1.2*2.1)-(0.7*2.1*2)+(0.5*4.28)</f>
        <v>107.32000000000001</v>
      </c>
      <c r="F15" s="6" t="s">
        <v>84</v>
      </c>
    </row>
    <row r="16" spans="2:6" ht="30.75" customHeight="1" x14ac:dyDescent="0.25">
      <c r="B16" s="3">
        <v>8</v>
      </c>
      <c r="C16" s="6" t="s">
        <v>92</v>
      </c>
      <c r="D16" s="5" t="s">
        <v>71</v>
      </c>
      <c r="E16" s="5">
        <v>86.1</v>
      </c>
      <c r="F16" s="6"/>
    </row>
    <row r="17" spans="2:6" ht="18" customHeight="1" x14ac:dyDescent="0.25">
      <c r="B17" s="3"/>
      <c r="C17" s="7" t="s">
        <v>9</v>
      </c>
      <c r="D17" s="5"/>
      <c r="E17" s="5"/>
      <c r="F17" s="6"/>
    </row>
    <row r="18" spans="2:6" ht="18.75" customHeight="1" x14ac:dyDescent="0.25">
      <c r="B18" s="3"/>
      <c r="C18" s="4" t="s">
        <v>18</v>
      </c>
      <c r="D18" s="5"/>
      <c r="E18" s="5"/>
      <c r="F18" s="6"/>
    </row>
    <row r="19" spans="2:6" ht="32.25" customHeight="1" x14ac:dyDescent="0.25">
      <c r="B19" s="3">
        <v>9</v>
      </c>
      <c r="C19" s="6" t="s">
        <v>88</v>
      </c>
      <c r="D19" s="5" t="s">
        <v>71</v>
      </c>
      <c r="E19" s="5">
        <f>83.2+(1.4*1.75)+(3.66*1.5)+(3.14*1.76)</f>
        <v>96.666399999999996</v>
      </c>
      <c r="F19" s="6" t="s">
        <v>81</v>
      </c>
    </row>
    <row r="20" spans="2:6" ht="33" customHeight="1" x14ac:dyDescent="0.25">
      <c r="B20" s="3">
        <v>10</v>
      </c>
      <c r="C20" s="6" t="s">
        <v>69</v>
      </c>
      <c r="D20" s="5" t="s">
        <v>71</v>
      </c>
      <c r="E20" s="5">
        <v>6.4</v>
      </c>
      <c r="F20" s="6" t="s">
        <v>12</v>
      </c>
    </row>
    <row r="21" spans="2:6" ht="35.25" customHeight="1" x14ac:dyDescent="0.25">
      <c r="B21" s="3">
        <v>11</v>
      </c>
      <c r="C21" s="6" t="s">
        <v>11</v>
      </c>
      <c r="D21" s="5" t="s">
        <v>71</v>
      </c>
      <c r="E21" s="5">
        <f>E19-E20</f>
        <v>90.26639999999999</v>
      </c>
      <c r="F21" s="6" t="s">
        <v>12</v>
      </c>
    </row>
    <row r="22" spans="2:6" ht="20.45" customHeight="1" x14ac:dyDescent="0.25">
      <c r="B22" s="3">
        <v>12</v>
      </c>
      <c r="C22" s="6" t="s">
        <v>13</v>
      </c>
      <c r="D22" s="5" t="s">
        <v>7</v>
      </c>
      <c r="E22" s="5">
        <v>36.6</v>
      </c>
      <c r="F22" s="6" t="s">
        <v>14</v>
      </c>
    </row>
    <row r="23" spans="2:6" ht="19.5" customHeight="1" x14ac:dyDescent="0.25">
      <c r="B23" s="3"/>
      <c r="C23" s="4" t="s">
        <v>19</v>
      </c>
      <c r="D23" s="5"/>
      <c r="E23" s="5"/>
      <c r="F23" s="6"/>
    </row>
    <row r="24" spans="2:6" ht="27.75" customHeight="1" x14ac:dyDescent="0.25">
      <c r="B24" s="3">
        <v>13</v>
      </c>
      <c r="C24" s="6" t="s">
        <v>94</v>
      </c>
      <c r="D24" s="5" t="s">
        <v>71</v>
      </c>
      <c r="E24" s="9">
        <v>86.1</v>
      </c>
      <c r="F24" s="8"/>
    </row>
    <row r="25" spans="2:6" ht="28.5" customHeight="1" x14ac:dyDescent="0.25">
      <c r="B25" s="3">
        <v>14</v>
      </c>
      <c r="C25" s="6" t="s">
        <v>86</v>
      </c>
      <c r="D25" s="5" t="s">
        <v>71</v>
      </c>
      <c r="E25" s="5">
        <v>5</v>
      </c>
      <c r="F25" s="6" t="s">
        <v>12</v>
      </c>
    </row>
    <row r="26" spans="2:6" ht="33" customHeight="1" x14ac:dyDescent="0.25">
      <c r="B26" s="3">
        <v>15</v>
      </c>
      <c r="C26" s="6" t="s">
        <v>17</v>
      </c>
      <c r="D26" s="5" t="s">
        <v>71</v>
      </c>
      <c r="E26" s="5">
        <f>E24-E25</f>
        <v>81.099999999999994</v>
      </c>
      <c r="F26" s="6" t="s">
        <v>87</v>
      </c>
    </row>
    <row r="27" spans="2:6" ht="30" customHeight="1" x14ac:dyDescent="0.25">
      <c r="B27" s="3">
        <v>16</v>
      </c>
      <c r="C27" s="6" t="s">
        <v>93</v>
      </c>
      <c r="D27" s="5" t="s">
        <v>71</v>
      </c>
      <c r="E27" s="5">
        <v>10.199999999999999</v>
      </c>
      <c r="F27" s="6"/>
    </row>
    <row r="28" spans="2:6" ht="20.45" customHeight="1" x14ac:dyDescent="0.25">
      <c r="B28" s="3"/>
      <c r="C28" s="4" t="s">
        <v>22</v>
      </c>
      <c r="D28" s="5"/>
      <c r="E28" s="5"/>
      <c r="F28" s="6"/>
    </row>
    <row r="29" spans="2:6" ht="30" customHeight="1" x14ac:dyDescent="0.25">
      <c r="B29" s="3">
        <v>17</v>
      </c>
      <c r="C29" s="6" t="s">
        <v>95</v>
      </c>
      <c r="D29" s="5" t="s">
        <v>71</v>
      </c>
      <c r="E29" s="9">
        <f>1.75*3*2-(1.89*2)</f>
        <v>6.7200000000000006</v>
      </c>
      <c r="F29" s="8"/>
    </row>
    <row r="30" spans="2:6" ht="31.5" customHeight="1" x14ac:dyDescent="0.25">
      <c r="B30" s="3">
        <v>18</v>
      </c>
      <c r="C30" s="6" t="s">
        <v>74</v>
      </c>
      <c r="D30" s="5" t="s">
        <v>71</v>
      </c>
      <c r="E30" s="9">
        <f>1.75*3*2-(1.89*2)</f>
        <v>6.7200000000000006</v>
      </c>
      <c r="F30" s="6"/>
    </row>
    <row r="31" spans="2:6" ht="32.450000000000003" customHeight="1" x14ac:dyDescent="0.25">
      <c r="B31" s="3">
        <v>19</v>
      </c>
      <c r="C31" s="6" t="s">
        <v>89</v>
      </c>
      <c r="D31" s="5" t="s">
        <v>71</v>
      </c>
      <c r="E31" s="9">
        <f>(5.58+8.96+8.96)*3-(2.1*1.2)+(6.8+1.5+3.66+0.51+3.14+1.76)*3-(2.1*0.9*5)-(1.2*2.1)-(0.7*2.1*2)+(0.5*4.28)-E30</f>
        <v>100.60000000000001</v>
      </c>
      <c r="F31" s="6"/>
    </row>
    <row r="32" spans="2:6" ht="24" customHeight="1" x14ac:dyDescent="0.25">
      <c r="B32" s="3">
        <v>20</v>
      </c>
      <c r="C32" s="6" t="s">
        <v>15</v>
      </c>
      <c r="D32" s="5" t="s">
        <v>71</v>
      </c>
      <c r="E32" s="5">
        <f>(5.58+8.96+8.96)*3-(2.1*1.2)+(6.8+1.5+3.66+0.51+3.14+1.76)*3-(2.1*0.9*5)-(1.2*2.1)-(0.7*2.1*2)+(0.5*4.28)</f>
        <v>107.32000000000001</v>
      </c>
      <c r="F32" s="6" t="s">
        <v>75</v>
      </c>
    </row>
    <row r="33" spans="2:7" ht="30.75" customHeight="1" x14ac:dyDescent="0.25">
      <c r="B33" s="3">
        <v>21</v>
      </c>
      <c r="C33" s="6" t="s">
        <v>76</v>
      </c>
      <c r="D33" s="5" t="s">
        <v>71</v>
      </c>
      <c r="E33" s="5">
        <f>(5.58+8.96+8.96)*3-(2.1*1.2)+(6.8+1.5+3.66+0.51+3.14+1.76)*3-(2.1*0.9*5)-(1.2*2.1)-(0.7*2.1*2)+(0.5*4.28)</f>
        <v>107.32000000000001</v>
      </c>
      <c r="F33" s="6" t="s">
        <v>16</v>
      </c>
    </row>
    <row r="34" spans="2:7" ht="20.25" customHeight="1" x14ac:dyDescent="0.25">
      <c r="B34" s="3"/>
      <c r="C34" s="4" t="s">
        <v>20</v>
      </c>
      <c r="D34" s="5"/>
      <c r="E34" s="5"/>
      <c r="F34" s="6"/>
    </row>
    <row r="35" spans="2:7" ht="31.15" customHeight="1" x14ac:dyDescent="0.25">
      <c r="B35" s="3">
        <v>22</v>
      </c>
      <c r="C35" s="6" t="s">
        <v>68</v>
      </c>
      <c r="D35" s="5" t="s">
        <v>77</v>
      </c>
      <c r="E35" s="5">
        <f>117/1000</f>
        <v>0.11700000000000001</v>
      </c>
      <c r="F35" s="6" t="s">
        <v>70</v>
      </c>
    </row>
    <row r="36" spans="2:7" ht="33" customHeight="1" x14ac:dyDescent="0.25">
      <c r="B36" s="3">
        <v>23</v>
      </c>
      <c r="C36" s="6" t="s">
        <v>53</v>
      </c>
      <c r="D36" s="5" t="s">
        <v>71</v>
      </c>
      <c r="E36" s="5">
        <f>(0.025+0.01)*2*162</f>
        <v>11.340000000000002</v>
      </c>
      <c r="F36" s="6"/>
      <c r="G36" t="s">
        <v>90</v>
      </c>
    </row>
    <row r="37" spans="2:7" ht="29.25" customHeight="1" x14ac:dyDescent="0.25">
      <c r="B37" s="3">
        <v>24</v>
      </c>
      <c r="C37" s="6" t="s">
        <v>91</v>
      </c>
      <c r="D37" s="5" t="s">
        <v>71</v>
      </c>
      <c r="E37" s="5">
        <v>50.8</v>
      </c>
      <c r="F37" s="6"/>
    </row>
    <row r="38" spans="2:7" ht="48.75" customHeight="1" x14ac:dyDescent="0.25">
      <c r="B38" s="3">
        <v>25</v>
      </c>
      <c r="C38" s="6" t="s">
        <v>78</v>
      </c>
      <c r="D38" s="5" t="s">
        <v>71</v>
      </c>
      <c r="E38" s="5">
        <v>16.2</v>
      </c>
      <c r="F38" s="6" t="s">
        <v>12</v>
      </c>
    </row>
    <row r="39" spans="2:7" ht="20.25" customHeight="1" x14ac:dyDescent="0.25">
      <c r="B39" s="3"/>
      <c r="C39" s="4" t="s">
        <v>23</v>
      </c>
      <c r="D39" s="5"/>
      <c r="E39" s="5"/>
      <c r="F39" s="6"/>
    </row>
    <row r="40" spans="2:7" ht="36.75" customHeight="1" x14ac:dyDescent="0.25">
      <c r="B40" s="3">
        <v>26</v>
      </c>
      <c r="C40" s="6" t="s">
        <v>96</v>
      </c>
      <c r="D40" s="5" t="s">
        <v>5</v>
      </c>
      <c r="E40" s="5">
        <v>1</v>
      </c>
      <c r="F40" s="6" t="s">
        <v>12</v>
      </c>
    </row>
    <row r="41" spans="2:7" ht="20.25" customHeight="1" x14ac:dyDescent="0.25">
      <c r="B41" s="3"/>
      <c r="C41" s="4" t="s">
        <v>51</v>
      </c>
      <c r="D41" s="5"/>
      <c r="E41" s="5"/>
      <c r="F41" s="6"/>
    </row>
    <row r="42" spans="2:7" ht="21.75" customHeight="1" x14ac:dyDescent="0.25">
      <c r="B42" s="3">
        <v>27</v>
      </c>
      <c r="C42" s="6" t="s">
        <v>97</v>
      </c>
      <c r="D42" s="5"/>
      <c r="E42" s="5"/>
      <c r="F42" s="6" t="s">
        <v>98</v>
      </c>
    </row>
    <row r="43" spans="2:7" ht="21" customHeight="1" x14ac:dyDescent="0.25">
      <c r="B43" s="3">
        <v>28</v>
      </c>
      <c r="C43" s="6" t="s">
        <v>99</v>
      </c>
      <c r="D43" s="5"/>
      <c r="E43" s="5"/>
      <c r="F43" s="6" t="s">
        <v>100</v>
      </c>
    </row>
    <row r="44" spans="2:7" ht="18.75" customHeight="1" x14ac:dyDescent="0.25">
      <c r="B44" s="3">
        <v>29</v>
      </c>
      <c r="C44" s="6" t="s">
        <v>101</v>
      </c>
      <c r="D44" s="5" t="s">
        <v>5</v>
      </c>
      <c r="E44" s="5">
        <v>36</v>
      </c>
      <c r="F44" s="6"/>
    </row>
    <row r="45" spans="2:7" ht="21" customHeight="1" x14ac:dyDescent="0.25">
      <c r="B45" s="3">
        <v>30</v>
      </c>
      <c r="C45" s="6" t="s">
        <v>102</v>
      </c>
      <c r="D45" s="5" t="s">
        <v>5</v>
      </c>
      <c r="E45" s="5">
        <v>32</v>
      </c>
      <c r="F45" s="6"/>
    </row>
    <row r="46" spans="2:7" ht="21" customHeight="1" x14ac:dyDescent="0.25">
      <c r="B46" s="3">
        <v>31</v>
      </c>
      <c r="C46" s="6" t="s">
        <v>103</v>
      </c>
      <c r="D46" s="5" t="s">
        <v>5</v>
      </c>
      <c r="E46" s="5">
        <v>20</v>
      </c>
      <c r="F46" s="6"/>
    </row>
    <row r="47" spans="2:7" ht="20.25" customHeight="1" x14ac:dyDescent="0.25">
      <c r="B47" s="3">
        <v>32</v>
      </c>
      <c r="C47" s="6" t="s">
        <v>104</v>
      </c>
      <c r="D47" s="5" t="s">
        <v>5</v>
      </c>
      <c r="E47" s="5">
        <v>60</v>
      </c>
      <c r="F47" s="6"/>
    </row>
    <row r="48" spans="2:7" ht="20.25" customHeight="1" x14ac:dyDescent="0.25">
      <c r="B48" s="3">
        <v>33</v>
      </c>
      <c r="C48" s="6" t="s">
        <v>105</v>
      </c>
      <c r="D48" s="5" t="s">
        <v>5</v>
      </c>
      <c r="E48" s="5">
        <v>40</v>
      </c>
      <c r="F48" s="6"/>
    </row>
    <row r="49" spans="2:6" ht="21" customHeight="1" x14ac:dyDescent="0.25">
      <c r="B49" s="3">
        <v>34</v>
      </c>
      <c r="C49" s="6" t="s">
        <v>106</v>
      </c>
      <c r="D49" s="5" t="s">
        <v>5</v>
      </c>
      <c r="E49" s="5">
        <v>40</v>
      </c>
      <c r="F49" s="6"/>
    </row>
    <row r="50" spans="2:6" ht="21.75" customHeight="1" x14ac:dyDescent="0.25">
      <c r="B50" s="3">
        <v>35</v>
      </c>
      <c r="C50" s="6" t="s">
        <v>107</v>
      </c>
      <c r="D50" s="5" t="s">
        <v>7</v>
      </c>
      <c r="E50" s="5">
        <v>135</v>
      </c>
      <c r="F50" s="6"/>
    </row>
    <row r="51" spans="2:6" ht="21" customHeight="1" x14ac:dyDescent="0.25">
      <c r="B51" s="3">
        <v>36</v>
      </c>
      <c r="C51" s="6" t="s">
        <v>108</v>
      </c>
      <c r="D51" s="5" t="s">
        <v>5</v>
      </c>
      <c r="E51" s="5">
        <v>3</v>
      </c>
      <c r="F51" s="6"/>
    </row>
    <row r="52" spans="2:6" ht="19.5" customHeight="1" x14ac:dyDescent="0.25">
      <c r="B52" s="3">
        <v>37</v>
      </c>
      <c r="C52" s="6" t="s">
        <v>109</v>
      </c>
      <c r="D52" s="5" t="s">
        <v>5</v>
      </c>
      <c r="E52" s="5">
        <v>1</v>
      </c>
      <c r="F52" s="6"/>
    </row>
    <row r="53" spans="2:6" ht="21" customHeight="1" x14ac:dyDescent="0.25">
      <c r="B53" s="3">
        <v>38</v>
      </c>
      <c r="C53" s="6" t="s">
        <v>110</v>
      </c>
      <c r="D53" s="5" t="s">
        <v>5</v>
      </c>
      <c r="E53" s="5">
        <v>1</v>
      </c>
      <c r="F53" s="6"/>
    </row>
    <row r="54" spans="2:6" ht="19.5" customHeight="1" x14ac:dyDescent="0.25">
      <c r="B54" s="3">
        <v>39</v>
      </c>
      <c r="C54" s="6" t="s">
        <v>111</v>
      </c>
      <c r="D54" s="5" t="s">
        <v>5</v>
      </c>
      <c r="E54" s="5">
        <v>2</v>
      </c>
      <c r="F54" s="6"/>
    </row>
    <row r="55" spans="2:6" ht="21.75" customHeight="1" x14ac:dyDescent="0.25">
      <c r="B55" s="3">
        <v>40</v>
      </c>
      <c r="C55" s="6" t="s">
        <v>112</v>
      </c>
      <c r="D55" s="5" t="s">
        <v>5</v>
      </c>
      <c r="E55" s="5">
        <v>6</v>
      </c>
      <c r="F55" s="6"/>
    </row>
    <row r="56" spans="2:6" ht="20.25" customHeight="1" x14ac:dyDescent="0.25">
      <c r="B56" s="3">
        <v>41</v>
      </c>
      <c r="C56" s="6" t="s">
        <v>113</v>
      </c>
      <c r="D56" s="5" t="s">
        <v>5</v>
      </c>
      <c r="E56" s="5">
        <v>6</v>
      </c>
      <c r="F56" s="6"/>
    </row>
    <row r="57" spans="2:6" ht="20.25" customHeight="1" x14ac:dyDescent="0.25">
      <c r="B57" s="3">
        <v>42</v>
      </c>
      <c r="C57" s="6" t="s">
        <v>114</v>
      </c>
      <c r="D57" s="5" t="s">
        <v>5</v>
      </c>
      <c r="E57" s="5">
        <v>8</v>
      </c>
      <c r="F57" s="6"/>
    </row>
    <row r="58" spans="2:6" ht="35.25" customHeight="1" x14ac:dyDescent="0.25">
      <c r="B58" s="3">
        <v>43</v>
      </c>
      <c r="C58" s="6" t="s">
        <v>115</v>
      </c>
      <c r="D58" s="5" t="s">
        <v>5</v>
      </c>
      <c r="E58" s="5">
        <v>1</v>
      </c>
      <c r="F58" s="6"/>
    </row>
    <row r="59" spans="2:6" ht="19.5" customHeight="1" x14ac:dyDescent="0.25">
      <c r="B59" s="3"/>
      <c r="C59" s="7" t="s">
        <v>24</v>
      </c>
      <c r="D59" s="5"/>
      <c r="E59" s="5"/>
      <c r="F59" s="6"/>
    </row>
    <row r="60" spans="2:6" ht="19.149999999999999" customHeight="1" x14ac:dyDescent="0.25">
      <c r="B60" s="3">
        <v>44</v>
      </c>
      <c r="C60" s="6" t="s">
        <v>8</v>
      </c>
      <c r="D60" s="5" t="s">
        <v>7</v>
      </c>
      <c r="E60" s="5">
        <v>45</v>
      </c>
      <c r="F60" s="6"/>
    </row>
    <row r="61" spans="2:6" ht="20.25" customHeight="1" x14ac:dyDescent="0.25">
      <c r="B61" s="3">
        <v>45</v>
      </c>
      <c r="C61" s="6" t="s">
        <v>58</v>
      </c>
      <c r="D61" s="5" t="s">
        <v>7</v>
      </c>
      <c r="E61" s="5">
        <v>25</v>
      </c>
      <c r="F61" s="6"/>
    </row>
    <row r="62" spans="2:6" ht="19.149999999999999" customHeight="1" x14ac:dyDescent="0.25">
      <c r="B62" s="3">
        <v>46</v>
      </c>
      <c r="C62" s="6" t="s">
        <v>25</v>
      </c>
      <c r="D62" s="5" t="s">
        <v>7</v>
      </c>
      <c r="E62" s="5">
        <v>200</v>
      </c>
      <c r="F62" s="6"/>
    </row>
    <row r="63" spans="2:6" ht="19.149999999999999" customHeight="1" x14ac:dyDescent="0.25">
      <c r="B63" s="3">
        <v>47</v>
      </c>
      <c r="C63" s="6" t="s">
        <v>26</v>
      </c>
      <c r="D63" s="5" t="s">
        <v>7</v>
      </c>
      <c r="E63" s="5">
        <v>150</v>
      </c>
      <c r="F63" s="6"/>
    </row>
    <row r="64" spans="2:6" ht="19.149999999999999" customHeight="1" x14ac:dyDescent="0.25">
      <c r="B64" s="3">
        <v>48</v>
      </c>
      <c r="C64" s="6" t="s">
        <v>59</v>
      </c>
      <c r="D64" s="5" t="s">
        <v>5</v>
      </c>
      <c r="E64" s="5">
        <v>2</v>
      </c>
      <c r="F64" s="6"/>
    </row>
    <row r="65" spans="2:6" ht="21" customHeight="1" x14ac:dyDescent="0.25">
      <c r="B65" s="3">
        <v>49</v>
      </c>
      <c r="C65" s="6" t="s">
        <v>52</v>
      </c>
      <c r="D65" s="5" t="s">
        <v>7</v>
      </c>
      <c r="E65" s="5">
        <v>100</v>
      </c>
      <c r="F65" s="6" t="s">
        <v>27</v>
      </c>
    </row>
    <row r="66" spans="2:6" ht="21" customHeight="1" x14ac:dyDescent="0.25">
      <c r="B66" s="3"/>
      <c r="C66" s="4" t="s">
        <v>48</v>
      </c>
      <c r="D66" s="5"/>
      <c r="E66" s="5"/>
      <c r="F66" s="6"/>
    </row>
    <row r="67" spans="2:6" ht="21" customHeight="1" x14ac:dyDescent="0.25">
      <c r="B67" s="3">
        <v>50</v>
      </c>
      <c r="C67" s="6" t="s">
        <v>60</v>
      </c>
      <c r="D67" s="5" t="s">
        <v>5</v>
      </c>
      <c r="E67" s="5">
        <v>1</v>
      </c>
      <c r="F67" s="6"/>
    </row>
    <row r="68" spans="2:6" ht="21" customHeight="1" x14ac:dyDescent="0.25">
      <c r="B68" s="3">
        <v>51</v>
      </c>
      <c r="C68" s="6" t="s">
        <v>28</v>
      </c>
      <c r="D68" s="5" t="s">
        <v>5</v>
      </c>
      <c r="E68" s="5">
        <v>6</v>
      </c>
      <c r="F68" s="6"/>
    </row>
    <row r="69" spans="2:6" ht="21" customHeight="1" x14ac:dyDescent="0.25">
      <c r="B69" s="3">
        <v>52</v>
      </c>
      <c r="C69" s="6" t="s">
        <v>29</v>
      </c>
      <c r="D69" s="5" t="s">
        <v>5</v>
      </c>
      <c r="E69" s="5">
        <v>13</v>
      </c>
      <c r="F69" s="6"/>
    </row>
    <row r="70" spans="2:6" ht="21" customHeight="1" x14ac:dyDescent="0.25">
      <c r="B70" s="3">
        <v>53</v>
      </c>
      <c r="C70" s="6" t="s">
        <v>30</v>
      </c>
      <c r="D70" s="5" t="s">
        <v>5</v>
      </c>
      <c r="E70" s="5">
        <v>11</v>
      </c>
      <c r="F70" s="6"/>
    </row>
    <row r="71" spans="2:6" ht="21" customHeight="1" x14ac:dyDescent="0.25">
      <c r="B71" s="3">
        <v>54</v>
      </c>
      <c r="C71" s="6" t="s">
        <v>31</v>
      </c>
      <c r="D71" s="5" t="s">
        <v>5</v>
      </c>
      <c r="E71" s="5">
        <v>1</v>
      </c>
      <c r="F71" s="6"/>
    </row>
    <row r="72" spans="2:6" ht="21" customHeight="1" x14ac:dyDescent="0.25">
      <c r="B72" s="3">
        <v>55</v>
      </c>
      <c r="C72" s="6" t="s">
        <v>32</v>
      </c>
      <c r="D72" s="5" t="s">
        <v>5</v>
      </c>
      <c r="E72" s="5">
        <v>3</v>
      </c>
      <c r="F72" s="6"/>
    </row>
    <row r="73" spans="2:6" ht="21" customHeight="1" x14ac:dyDescent="0.25">
      <c r="B73" s="3"/>
      <c r="C73" s="4" t="s">
        <v>49</v>
      </c>
      <c r="D73" s="5"/>
      <c r="E73" s="5"/>
      <c r="F73" s="6"/>
    </row>
    <row r="74" spans="2:6" ht="21" customHeight="1" x14ac:dyDescent="0.25">
      <c r="B74" s="3">
        <v>56</v>
      </c>
      <c r="C74" s="6" t="s">
        <v>33</v>
      </c>
      <c r="D74" s="5" t="s">
        <v>5</v>
      </c>
      <c r="E74" s="5">
        <v>2</v>
      </c>
      <c r="F74" s="6"/>
    </row>
    <row r="75" spans="2:6" ht="21" customHeight="1" x14ac:dyDescent="0.25">
      <c r="B75" s="3">
        <v>57</v>
      </c>
      <c r="C75" s="6" t="s">
        <v>34</v>
      </c>
      <c r="D75" s="5" t="s">
        <v>5</v>
      </c>
      <c r="E75" s="5">
        <v>1</v>
      </c>
      <c r="F75" s="6"/>
    </row>
    <row r="76" spans="2:6" ht="21" customHeight="1" x14ac:dyDescent="0.25">
      <c r="B76" s="3"/>
      <c r="C76" s="4" t="s">
        <v>35</v>
      </c>
      <c r="D76" s="5"/>
      <c r="E76" s="5"/>
      <c r="F76" s="6"/>
    </row>
    <row r="77" spans="2:6" ht="30.75" customHeight="1" x14ac:dyDescent="0.25">
      <c r="B77" s="3">
        <v>58</v>
      </c>
      <c r="C77" s="6" t="s">
        <v>61</v>
      </c>
      <c r="D77" s="5" t="s">
        <v>5</v>
      </c>
      <c r="E77" s="5">
        <v>2</v>
      </c>
      <c r="F77" s="6" t="s">
        <v>12</v>
      </c>
    </row>
    <row r="78" spans="2:6" ht="31.5" customHeight="1" x14ac:dyDescent="0.25">
      <c r="B78" s="3">
        <v>59</v>
      </c>
      <c r="C78" s="6" t="s">
        <v>36</v>
      </c>
      <c r="D78" s="5" t="s">
        <v>5</v>
      </c>
      <c r="E78" s="5">
        <v>4</v>
      </c>
      <c r="F78" s="6" t="s">
        <v>12</v>
      </c>
    </row>
    <row r="79" spans="2:6" ht="30.75" customHeight="1" x14ac:dyDescent="0.25">
      <c r="B79" s="3">
        <v>60</v>
      </c>
      <c r="C79" s="6" t="s">
        <v>65</v>
      </c>
      <c r="D79" s="5" t="s">
        <v>5</v>
      </c>
      <c r="E79" s="5">
        <v>20</v>
      </c>
      <c r="F79" s="6" t="s">
        <v>12</v>
      </c>
    </row>
    <row r="80" spans="2:6" ht="30.6" customHeight="1" x14ac:dyDescent="0.25">
      <c r="B80" s="3">
        <v>61</v>
      </c>
      <c r="C80" s="6" t="s">
        <v>66</v>
      </c>
      <c r="D80" s="5" t="s">
        <v>5</v>
      </c>
      <c r="E80" s="5">
        <v>2</v>
      </c>
      <c r="F80" s="6" t="s">
        <v>12</v>
      </c>
    </row>
    <row r="81" spans="2:6" ht="29.45" customHeight="1" x14ac:dyDescent="0.25">
      <c r="B81" s="3">
        <v>62</v>
      </c>
      <c r="C81" s="6" t="s">
        <v>116</v>
      </c>
      <c r="D81" s="5" t="s">
        <v>5</v>
      </c>
      <c r="E81" s="5">
        <v>2</v>
      </c>
      <c r="F81" s="6" t="s">
        <v>12</v>
      </c>
    </row>
    <row r="82" spans="2:6" ht="30.6" customHeight="1" x14ac:dyDescent="0.25">
      <c r="B82" s="3">
        <v>63</v>
      </c>
      <c r="C82" s="6" t="s">
        <v>67</v>
      </c>
      <c r="D82" s="5" t="s">
        <v>5</v>
      </c>
      <c r="E82" s="5">
        <v>4</v>
      </c>
      <c r="F82" s="6" t="s">
        <v>12</v>
      </c>
    </row>
    <row r="83" spans="2:6" ht="20.25" customHeight="1" x14ac:dyDescent="0.25">
      <c r="B83" s="3"/>
      <c r="C83" s="4" t="s">
        <v>64</v>
      </c>
      <c r="D83" s="5"/>
      <c r="E83" s="5"/>
      <c r="F83" s="6"/>
    </row>
    <row r="84" spans="2:6" ht="28.15" customHeight="1" x14ac:dyDescent="0.25">
      <c r="B84" s="3">
        <v>64</v>
      </c>
      <c r="C84" s="6" t="s">
        <v>62</v>
      </c>
      <c r="D84" s="5" t="s">
        <v>5</v>
      </c>
      <c r="E84" s="5">
        <v>1</v>
      </c>
      <c r="F84" s="6" t="s">
        <v>12</v>
      </c>
    </row>
    <row r="85" spans="2:6" ht="28.15" customHeight="1" x14ac:dyDescent="0.25">
      <c r="B85" s="3">
        <v>65</v>
      </c>
      <c r="C85" s="6" t="s">
        <v>63</v>
      </c>
      <c r="D85" s="5" t="s">
        <v>5</v>
      </c>
      <c r="E85" s="5">
        <v>1</v>
      </c>
      <c r="F85" s="6" t="s">
        <v>12</v>
      </c>
    </row>
    <row r="86" spans="2:6" ht="19.5" customHeight="1" x14ac:dyDescent="0.25">
      <c r="B86" s="3"/>
      <c r="C86" s="7" t="s">
        <v>37</v>
      </c>
      <c r="D86" s="5"/>
      <c r="E86" s="5"/>
      <c r="F86" s="6"/>
    </row>
    <row r="87" spans="2:6" ht="20.25" customHeight="1" x14ac:dyDescent="0.25">
      <c r="B87" s="3">
        <v>66</v>
      </c>
      <c r="C87" s="6" t="s">
        <v>38</v>
      </c>
      <c r="D87" s="5" t="s">
        <v>7</v>
      </c>
      <c r="E87" s="5">
        <v>180</v>
      </c>
      <c r="F87" s="6"/>
    </row>
    <row r="88" spans="2:6" ht="21" customHeight="1" x14ac:dyDescent="0.25">
      <c r="B88" s="3">
        <v>67</v>
      </c>
      <c r="C88" s="6" t="s">
        <v>39</v>
      </c>
      <c r="D88" s="5" t="s">
        <v>7</v>
      </c>
      <c r="E88" s="5">
        <v>26</v>
      </c>
      <c r="F88" s="6"/>
    </row>
    <row r="89" spans="2:6" ht="20.45" customHeight="1" x14ac:dyDescent="0.25">
      <c r="B89" s="3">
        <v>68</v>
      </c>
      <c r="C89" s="6" t="s">
        <v>56</v>
      </c>
      <c r="D89" s="5" t="s">
        <v>5</v>
      </c>
      <c r="E89" s="5">
        <v>1</v>
      </c>
      <c r="F89" s="6"/>
    </row>
    <row r="90" spans="2:6" ht="20.45" customHeight="1" x14ac:dyDescent="0.25">
      <c r="B90" s="3">
        <v>69</v>
      </c>
      <c r="C90" s="6" t="s">
        <v>40</v>
      </c>
      <c r="D90" s="5" t="s">
        <v>5</v>
      </c>
      <c r="E90" s="5">
        <v>16</v>
      </c>
      <c r="F90" s="6"/>
    </row>
    <row r="91" spans="2:6" ht="20.45" customHeight="1" x14ac:dyDescent="0.25">
      <c r="B91" s="3">
        <v>70</v>
      </c>
      <c r="C91" s="6" t="s">
        <v>41</v>
      </c>
      <c r="D91" s="5" t="s">
        <v>5</v>
      </c>
      <c r="E91" s="5">
        <v>3</v>
      </c>
      <c r="F91" s="6"/>
    </row>
    <row r="92" spans="2:6" ht="20.45" customHeight="1" x14ac:dyDescent="0.25">
      <c r="B92" s="3">
        <v>71</v>
      </c>
      <c r="C92" s="6" t="s">
        <v>42</v>
      </c>
      <c r="D92" s="5" t="s">
        <v>5</v>
      </c>
      <c r="E92" s="5">
        <v>2</v>
      </c>
      <c r="F92" s="6"/>
    </row>
    <row r="93" spans="2:6" ht="20.45" customHeight="1" x14ac:dyDescent="0.25">
      <c r="B93" s="3">
        <v>72</v>
      </c>
      <c r="C93" s="6" t="s">
        <v>43</v>
      </c>
      <c r="D93" s="5" t="s">
        <v>5</v>
      </c>
      <c r="E93" s="5">
        <v>2</v>
      </c>
      <c r="F93" s="6"/>
    </row>
    <row r="94" spans="2:6" ht="20.45" customHeight="1" x14ac:dyDescent="0.25">
      <c r="B94" s="3">
        <v>73</v>
      </c>
      <c r="C94" s="6" t="s">
        <v>44</v>
      </c>
      <c r="D94" s="5" t="s">
        <v>5</v>
      </c>
      <c r="E94" s="5">
        <v>2</v>
      </c>
      <c r="F94" s="6"/>
    </row>
    <row r="95" spans="2:6" ht="20.45" customHeight="1" x14ac:dyDescent="0.25">
      <c r="B95" s="3"/>
      <c r="C95" s="7" t="s">
        <v>45</v>
      </c>
      <c r="D95" s="5"/>
      <c r="E95" s="5"/>
      <c r="F95" s="6"/>
    </row>
    <row r="96" spans="2:6" ht="20.45" customHeight="1" x14ac:dyDescent="0.25">
      <c r="B96" s="3">
        <v>74</v>
      </c>
      <c r="C96" s="6" t="s">
        <v>46</v>
      </c>
      <c r="D96" s="5" t="s">
        <v>7</v>
      </c>
      <c r="E96" s="5">
        <v>20</v>
      </c>
      <c r="F96" s="6"/>
    </row>
    <row r="97" spans="2:6" ht="20.45" customHeight="1" x14ac:dyDescent="0.25">
      <c r="B97" s="3">
        <v>75</v>
      </c>
      <c r="C97" s="6" t="s">
        <v>47</v>
      </c>
      <c r="D97" s="5" t="s">
        <v>5</v>
      </c>
      <c r="E97" s="5">
        <v>4</v>
      </c>
      <c r="F97" s="6"/>
    </row>
    <row r="98" spans="2:6" ht="20.45" customHeight="1" x14ac:dyDescent="0.25">
      <c r="B98" s="3">
        <v>76</v>
      </c>
      <c r="C98" s="6" t="s">
        <v>57</v>
      </c>
      <c r="D98" s="5" t="s">
        <v>5</v>
      </c>
      <c r="E98" s="5">
        <v>2</v>
      </c>
      <c r="F98" s="6"/>
    </row>
    <row r="99" spans="2:6" ht="20.45" customHeight="1" x14ac:dyDescent="0.25">
      <c r="B99" s="3"/>
      <c r="C99" s="7" t="s">
        <v>55</v>
      </c>
      <c r="D99" s="5"/>
      <c r="E99" s="5"/>
      <c r="F99" s="6"/>
    </row>
    <row r="100" spans="2:6" ht="20.45" customHeight="1" x14ac:dyDescent="0.25">
      <c r="B100" s="3">
        <v>77</v>
      </c>
      <c r="C100" s="6" t="s">
        <v>54</v>
      </c>
      <c r="D100" s="5" t="s">
        <v>21</v>
      </c>
      <c r="E100" s="5">
        <v>7</v>
      </c>
      <c r="F100" s="6"/>
    </row>
    <row r="101" spans="2:6" ht="21" customHeight="1" x14ac:dyDescent="0.25"/>
  </sheetData>
  <mergeCells count="3">
    <mergeCell ref="D2:F2"/>
    <mergeCell ref="B3:F3"/>
    <mergeCell ref="B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2023-01-11T11:27:53Z</cp:lastPrinted>
  <dcterms:created xsi:type="dcterms:W3CDTF">2021-06-11T03:14:01Z</dcterms:created>
  <dcterms:modified xsi:type="dcterms:W3CDTF">2023-08-15T11:30:10Z</dcterms:modified>
</cp:coreProperties>
</file>